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2026" sheetId="3" r:id="rId1"/>
  </sheets>
  <definedNames>
    <definedName name="_xlnm.Print_Area" localSheetId="0">'2026'!$A$1:$L$31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5" i="3" l="1"/>
  <c r="I26" i="3" l="1"/>
  <c r="I18" i="3"/>
  <c r="I25" i="3" l="1"/>
  <c r="I24" i="3" l="1"/>
  <c r="L25" i="3"/>
  <c r="I21" i="3" l="1"/>
  <c r="H26" i="3" l="1"/>
  <c r="H25" i="3"/>
  <c r="H21" i="3"/>
  <c r="H18" i="3"/>
  <c r="H24" i="3" l="1"/>
  <c r="F26" i="3"/>
  <c r="F25" i="3"/>
  <c r="F21" i="3"/>
  <c r="F18" i="3"/>
  <c r="F24" i="3" l="1"/>
  <c r="E23" i="3"/>
  <c r="G23" i="3" s="1"/>
  <c r="E22" i="3"/>
  <c r="E20" i="3"/>
  <c r="G20" i="3" s="1"/>
  <c r="E19" i="3"/>
  <c r="D26" i="3"/>
  <c r="D25" i="3"/>
  <c r="D21" i="3"/>
  <c r="D18" i="3"/>
  <c r="G26" i="3" l="1"/>
  <c r="D24" i="3"/>
  <c r="E21" i="3"/>
  <c r="G22" i="3"/>
  <c r="G21" i="3" s="1"/>
  <c r="E25" i="3"/>
  <c r="G19" i="3"/>
  <c r="E26" i="3"/>
  <c r="E18" i="3"/>
  <c r="C26" i="3"/>
  <c r="C25" i="3"/>
  <c r="E24" i="3" l="1"/>
  <c r="G25" i="3"/>
  <c r="G24" i="3" s="1"/>
  <c r="G18" i="3"/>
  <c r="C18" i="3"/>
  <c r="C21" i="3" l="1"/>
  <c r="C24" i="3"/>
</calcChain>
</file>

<file path=xl/sharedStrings.xml><?xml version="1.0" encoding="utf-8"?>
<sst xmlns="http://schemas.openxmlformats.org/spreadsheetml/2006/main" count="46" uniqueCount="23">
  <si>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</si>
  <si>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</si>
  <si>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</si>
  <si>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</si>
  <si>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</si>
  <si>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</si>
  <si>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</si>
  <si>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</si>
  <si>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</si>
  <si>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</si>
  <si>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</si>
  <si>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</si>
  <si>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</si>
  <si>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</si>
  <si>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</si>
  <si>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2026 год</t>
  </si>
  <si>
    <t>2027 год</t>
  </si>
  <si>
    <t>Приложение № 14</t>
  </si>
  <si>
    <t>2028 год</t>
  </si>
  <si>
    <t xml:space="preserve">Программа муниципальных внутренних заимствований Петрозаводского городского округа на 2026 год </t>
  </si>
  <si>
    <t>от  ______________ № __________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</si>
  <si>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окончательное гашение по которому запланировано в 2026 году.   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</si>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</sst>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5" fillId="0" borderId="9" xfId="1" applyNumberFormat="1" applyFont="1" applyFill="1" applyBorder="1" applyAlignment="1" applyProtection="1">
      <alignment horizontal="center" vertical="center" wrapText="1"/>
    </xf>
    <xf numFmtId="4" fontId="5" fillId="0" borderId="9" xfId="1" applyNumberFormat="1" applyFont="1" applyFill="1" applyBorder="1" applyAlignment="1" applyProtection="1">
      <alignment horizontal="center" vertical="center"/>
    </xf>
    <xf numFmtId="4" fontId="7" fillId="0" borderId="12" xfId="1" applyNumberFormat="1" applyFont="1" applyFill="1" applyBorder="1" applyAlignment="1" applyProtection="1">
      <alignment horizontal="center" vertical="center"/>
    </xf>
    <xf numFmtId="4" fontId="7" fillId="0" borderId="15" xfId="1" applyNumberFormat="1" applyFont="1" applyFill="1" applyBorder="1" applyAlignment="1" applyProtection="1">
      <alignment horizontal="center" vertical="center"/>
    </xf>
    <xf numFmtId="166" fontId="7" fillId="0" borderId="15" xfId="1" applyNumberFormat="1" applyFont="1" applyFill="1" applyBorder="1" applyAlignment="1" applyProtection="1">
      <alignment horizontal="center" vertical="center"/>
    </xf>
    <xf numFmtId="164" fontId="7" fillId="0" borderId="19" xfId="1" applyNumberFormat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BreakPreview" zoomScale="60" zoomScaleNormal="100" workbookViewId="0">
      <selection activeCell="N13" sqref="N13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6" style="1" customWidth="1"/>
    <col min="10" max="10" width="29" style="1" customWidth="1"/>
    <col min="11" max="11" width="27.7109375" style="1" customWidth="1"/>
    <col min="12" max="12" width="29.28515625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8" ht="20.100000000000001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22</v>
      </c>
      <c r="L1" s="34"/>
      <c r="M1" s="34"/>
      <c r="N1" s="34"/>
      <c r="O1" s="34"/>
      <c r="P1" s="34"/>
      <c r="Q1" s="34"/>
      <c r="R1" s="34"/>
    </row>
    <row r="2" spans="1:18" s="2" customFormat="1" ht="21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</row>
    <row r="3" spans="1:18" s="5" customFormat="1" ht="30" customHeight="1" x14ac:dyDescent="0.3">
      <c r="B3" s="13"/>
      <c r="C3" s="27"/>
      <c r="J3" s="13"/>
      <c r="K3" s="45" t="s">
        <v>20</v>
      </c>
      <c r="L3" s="45"/>
      <c r="M3" s="45"/>
      <c r="N3" s="45"/>
      <c r="O3" s="45"/>
      <c r="P3" s="45"/>
      <c r="Q3" s="45"/>
      <c r="R3" s="45"/>
    </row>
    <row r="4" spans="1:18" s="5" customFormat="1" ht="18.75" x14ac:dyDescent="0.3">
      <c r="B4" s="7"/>
      <c r="C4" s="27"/>
      <c r="K4" s="34"/>
      <c r="L4" s="37"/>
      <c r="M4" s="37"/>
      <c r="N4" s="37"/>
      <c r="O4" s="37"/>
      <c r="P4" s="37"/>
      <c r="Q4" s="37"/>
      <c r="R4" s="37"/>
    </row>
    <row r="5" spans="1:18" s="5" customFormat="1" ht="18.75" x14ac:dyDescent="0.3">
      <c r="B5" s="7"/>
      <c r="C5" s="27"/>
      <c r="K5" s="34"/>
      <c r="L5" s="37"/>
      <c r="M5" s="37"/>
      <c r="N5" s="37"/>
      <c r="O5" s="37"/>
      <c r="P5" s="37"/>
      <c r="Q5" s="37"/>
      <c r="R5" s="37"/>
    </row>
    <row r="6" spans="1:18" s="5" customFormat="1" ht="18.75" x14ac:dyDescent="0.3">
      <c r="B6" s="7"/>
      <c r="C6" s="27"/>
      <c r="K6" s="34"/>
      <c r="L6" s="37"/>
      <c r="M6" s="37"/>
      <c r="N6" s="37"/>
      <c r="O6" s="37"/>
      <c r="P6" s="37"/>
      <c r="Q6" s="37"/>
      <c r="R6" s="37"/>
    </row>
    <row r="7" spans="1:18" s="5" customFormat="1" ht="18.75" x14ac:dyDescent="0.3">
      <c r="B7" s="7"/>
      <c r="C7" s="27"/>
      <c r="K7" s="34" t="s">
        <v>17</v>
      </c>
      <c r="L7" s="37"/>
      <c r="M7" s="37"/>
      <c r="N7" s="37"/>
      <c r="O7" s="37"/>
      <c r="P7" s="37"/>
      <c r="Q7" s="37"/>
      <c r="R7" s="37"/>
    </row>
    <row r="8" spans="1:18" s="5" customFormat="1" ht="18.75" x14ac:dyDescent="0.3">
      <c r="B8" s="7"/>
      <c r="C8" s="27"/>
      <c r="K8" s="34"/>
      <c r="L8" s="36"/>
      <c r="M8" s="36"/>
      <c r="N8" s="36"/>
      <c r="O8" s="36"/>
      <c r="P8" s="36"/>
      <c r="Q8" s="36"/>
      <c r="R8" s="36"/>
    </row>
    <row r="9" spans="1:18" s="5" customFormat="1" ht="18.75" x14ac:dyDescent="0.3">
      <c r="B9" s="7"/>
      <c r="C9" s="27"/>
    </row>
    <row r="10" spans="1:18" s="5" customFormat="1" ht="18.75" x14ac:dyDescent="0.3">
      <c r="B10" s="7"/>
      <c r="C10" s="27"/>
    </row>
    <row r="11" spans="1:18" s="2" customFormat="1" ht="23.25" x14ac:dyDescent="0.3">
      <c r="A11" s="52" t="s">
        <v>19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38"/>
      <c r="N11" s="38"/>
    </row>
    <row r="12" spans="1:18" s="2" customFormat="1" ht="24" x14ac:dyDescent="0.3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39"/>
      <c r="N12" s="39"/>
    </row>
    <row r="13" spans="1:18" s="2" customFormat="1" ht="25.5" x14ac:dyDescent="0.25">
      <c r="A13" s="3"/>
      <c r="B13" s="3"/>
      <c r="C13" s="3"/>
    </row>
    <row r="14" spans="1:18" s="2" customFormat="1" ht="19.5" customHeight="1" thickBot="1" x14ac:dyDescent="0.3">
      <c r="A14" s="4"/>
      <c r="B14" s="4"/>
      <c r="E14" s="6"/>
      <c r="G14" s="6" t="s">
        <v>0</v>
      </c>
      <c r="M14" s="14"/>
      <c r="N14" s="14"/>
    </row>
    <row r="15" spans="1:18" ht="96" customHeight="1" thickBot="1" x14ac:dyDescent="0.3">
      <c r="A15" s="58" t="s">
        <v>1</v>
      </c>
      <c r="B15" s="59"/>
      <c r="C15" s="28" t="s">
        <v>8</v>
      </c>
      <c r="D15" s="41" t="s">
        <v>7</v>
      </c>
      <c r="E15" s="41" t="s">
        <v>9</v>
      </c>
      <c r="F15" s="41" t="s">
        <v>7</v>
      </c>
      <c r="G15" s="41" t="s">
        <v>10</v>
      </c>
      <c r="H15" s="41" t="s">
        <v>7</v>
      </c>
      <c r="I15" s="62" t="s">
        <v>11</v>
      </c>
      <c r="J15" s="64" t="s">
        <v>12</v>
      </c>
      <c r="K15" s="65"/>
      <c r="L15" s="66"/>
      <c r="M15" s="15"/>
      <c r="N15" s="15"/>
    </row>
    <row r="16" spans="1:18" ht="24" thickBot="1" x14ac:dyDescent="0.3">
      <c r="A16" s="60"/>
      <c r="B16" s="61"/>
      <c r="C16" s="40"/>
      <c r="D16" s="41"/>
      <c r="E16" s="41"/>
      <c r="F16" s="41"/>
      <c r="G16" s="41"/>
      <c r="H16" s="41"/>
      <c r="I16" s="63"/>
      <c r="J16" s="46" t="s">
        <v>15</v>
      </c>
      <c r="K16" s="46" t="s">
        <v>16</v>
      </c>
      <c r="L16" s="46" t="s">
        <v>18</v>
      </c>
      <c r="M16" s="15"/>
      <c r="N16" s="15"/>
    </row>
    <row r="17" spans="1:14" ht="19.5" customHeight="1" thickBot="1" x14ac:dyDescent="0.3">
      <c r="A17" s="54">
        <v>1</v>
      </c>
      <c r="B17" s="55"/>
      <c r="C17" s="29">
        <v>2</v>
      </c>
      <c r="D17" s="10">
        <v>3</v>
      </c>
      <c r="E17" s="10">
        <v>2</v>
      </c>
      <c r="F17" s="10">
        <v>3</v>
      </c>
      <c r="G17" s="10">
        <v>2</v>
      </c>
      <c r="H17" s="10">
        <v>3</v>
      </c>
      <c r="I17" s="10">
        <v>2</v>
      </c>
      <c r="J17" s="10">
        <v>3</v>
      </c>
      <c r="K17" s="10">
        <v>4</v>
      </c>
      <c r="L17" s="10">
        <v>5</v>
      </c>
      <c r="M17" s="16"/>
      <c r="N17" s="16"/>
    </row>
    <row r="18" spans="1:14" ht="77.099999999999994" customHeight="1" x14ac:dyDescent="0.25">
      <c r="A18" s="56" t="s">
        <v>14</v>
      </c>
      <c r="B18" s="57"/>
      <c r="C18" s="30">
        <f>C19-C20</f>
        <v>0</v>
      </c>
      <c r="D18" s="22">
        <f t="shared" ref="D18:E18" si="0">D19-D20</f>
        <v>0</v>
      </c>
      <c r="E18" s="23">
        <f t="shared" si="0"/>
        <v>0</v>
      </c>
      <c r="F18" s="22">
        <f t="shared" ref="F18:G18" si="1">F19-F20</f>
        <v>50000</v>
      </c>
      <c r="G18" s="23">
        <f t="shared" si="1"/>
        <v>50000</v>
      </c>
      <c r="H18" s="22">
        <f t="shared" ref="H18" si="2">H19-H20</f>
        <v>0</v>
      </c>
      <c r="I18" s="23">
        <f>I19-I20</f>
        <v>-669897.35</v>
      </c>
      <c r="J18" s="47" t="s">
        <v>13</v>
      </c>
      <c r="K18" s="47" t="s">
        <v>13</v>
      </c>
      <c r="L18" s="47" t="s">
        <v>13</v>
      </c>
      <c r="M18" s="17"/>
      <c r="N18" s="17"/>
    </row>
    <row r="19" spans="1:14" ht="35.1" customHeight="1" x14ac:dyDescent="0.25">
      <c r="A19" s="68" t="s">
        <v>2</v>
      </c>
      <c r="B19" s="69"/>
      <c r="C19" s="31">
        <v>201204.6</v>
      </c>
      <c r="D19" s="18">
        <v>16666.400000000001</v>
      </c>
      <c r="E19" s="18">
        <f>C19+D19</f>
        <v>217871</v>
      </c>
      <c r="F19" s="18">
        <v>50000</v>
      </c>
      <c r="G19" s="18">
        <f>E19+F19</f>
        <v>267871</v>
      </c>
      <c r="H19" s="18">
        <v>-5000</v>
      </c>
      <c r="I19" s="18">
        <v>0</v>
      </c>
      <c r="J19" s="48">
        <v>0</v>
      </c>
      <c r="K19" s="48">
        <v>0</v>
      </c>
      <c r="L19" s="48">
        <v>0</v>
      </c>
      <c r="M19" s="9"/>
      <c r="N19" s="9"/>
    </row>
    <row r="20" spans="1:14" ht="35.1" customHeight="1" thickBot="1" x14ac:dyDescent="0.3">
      <c r="A20" s="70" t="s">
        <v>3</v>
      </c>
      <c r="B20" s="71"/>
      <c r="C20" s="32">
        <v>201204.6</v>
      </c>
      <c r="D20" s="21">
        <v>16666.400000000001</v>
      </c>
      <c r="E20" s="21">
        <f>C20+D20</f>
        <v>217871</v>
      </c>
      <c r="F20" s="21"/>
      <c r="G20" s="21">
        <f>E20+F20</f>
        <v>217871</v>
      </c>
      <c r="H20" s="21">
        <v>-5000</v>
      </c>
      <c r="I20" s="18">
        <v>669897.35</v>
      </c>
      <c r="J20" s="49" t="s">
        <v>13</v>
      </c>
      <c r="K20" s="49" t="s">
        <v>13</v>
      </c>
      <c r="L20" s="49" t="s">
        <v>13</v>
      </c>
      <c r="M20" s="9"/>
      <c r="N20" s="9"/>
    </row>
    <row r="21" spans="1:14" ht="77.099999999999994" customHeight="1" x14ac:dyDescent="0.25">
      <c r="A21" s="72" t="s">
        <v>6</v>
      </c>
      <c r="B21" s="73"/>
      <c r="C21" s="30">
        <f>C22-C23</f>
        <v>119160.79999999981</v>
      </c>
      <c r="D21" s="22">
        <f t="shared" ref="D21:E21" si="3">D22-D23</f>
        <v>0</v>
      </c>
      <c r="E21" s="23">
        <f t="shared" si="3"/>
        <v>119160.79999999981</v>
      </c>
      <c r="F21" s="22">
        <f t="shared" ref="F21:G21" si="4">F22-F23</f>
        <v>0</v>
      </c>
      <c r="G21" s="23">
        <f t="shared" si="4"/>
        <v>119160.79999999981</v>
      </c>
      <c r="H21" s="23">
        <f t="shared" ref="H21" si="5">H22-H23</f>
        <v>60000</v>
      </c>
      <c r="I21" s="23">
        <f t="shared" ref="I21" si="6">I22-I23</f>
        <v>707452.02999999747</v>
      </c>
      <c r="J21" s="47" t="s">
        <v>13</v>
      </c>
      <c r="K21" s="47" t="s">
        <v>13</v>
      </c>
      <c r="L21" s="47" t="s">
        <v>13</v>
      </c>
      <c r="M21" s="17"/>
      <c r="N21" s="17"/>
    </row>
    <row r="22" spans="1:14" ht="35.1" customHeight="1" x14ac:dyDescent="0.25">
      <c r="A22" s="68" t="s">
        <v>2</v>
      </c>
      <c r="B22" s="69"/>
      <c r="C22" s="31">
        <v>3052045.3</v>
      </c>
      <c r="D22" s="19"/>
      <c r="E22" s="18">
        <f t="shared" ref="E22:E23" si="7">C22+D22</f>
        <v>3052045.3</v>
      </c>
      <c r="F22" s="19"/>
      <c r="G22" s="18">
        <f t="shared" ref="G22:G23" si="8">E22+F22</f>
        <v>3052045.3</v>
      </c>
      <c r="H22" s="18">
        <v>60000</v>
      </c>
      <c r="I22" s="42">
        <v>16907957.329999998</v>
      </c>
      <c r="J22" s="18">
        <v>1600000</v>
      </c>
      <c r="K22" s="18">
        <v>11770059.98</v>
      </c>
      <c r="L22" s="18">
        <v>3537897.35</v>
      </c>
      <c r="M22" s="9"/>
      <c r="N22" s="9"/>
    </row>
    <row r="23" spans="1:14" ht="35.1" customHeight="1" thickBot="1" x14ac:dyDescent="0.3">
      <c r="A23" s="70" t="s">
        <v>3</v>
      </c>
      <c r="B23" s="71"/>
      <c r="C23" s="32">
        <v>2932884.5</v>
      </c>
      <c r="D23" s="20"/>
      <c r="E23" s="21">
        <f t="shared" si="7"/>
        <v>2932884.5</v>
      </c>
      <c r="F23" s="20"/>
      <c r="G23" s="21">
        <f t="shared" si="8"/>
        <v>2932884.5</v>
      </c>
      <c r="H23" s="21"/>
      <c r="I23" s="21">
        <v>16200505.300000001</v>
      </c>
      <c r="J23" s="49" t="s">
        <v>13</v>
      </c>
      <c r="K23" s="49" t="s">
        <v>13</v>
      </c>
      <c r="L23" s="49" t="s">
        <v>13</v>
      </c>
      <c r="M23" s="9"/>
      <c r="N23" s="9"/>
    </row>
    <row r="24" spans="1:14" ht="77.099999999999994" customHeight="1" x14ac:dyDescent="0.25">
      <c r="A24" s="56" t="s">
        <v>4</v>
      </c>
      <c r="B24" s="57"/>
      <c r="C24" s="30">
        <f>C25-C26</f>
        <v>119160.79999999981</v>
      </c>
      <c r="D24" s="24">
        <f t="shared" ref="D24:E24" si="9">D25-D26</f>
        <v>0</v>
      </c>
      <c r="E24" s="23">
        <f t="shared" si="9"/>
        <v>119160.79999999981</v>
      </c>
      <c r="F24" s="24">
        <f t="shared" ref="F24:G24" si="10">F25-F26</f>
        <v>50000</v>
      </c>
      <c r="G24" s="23">
        <f t="shared" si="10"/>
        <v>169160.79999999981</v>
      </c>
      <c r="H24" s="25">
        <f t="shared" ref="H24" si="11">H25-H26</f>
        <v>60000</v>
      </c>
      <c r="I24" s="23">
        <f>I25-I26</f>
        <v>37554.679999995977</v>
      </c>
      <c r="J24" s="47" t="s">
        <v>13</v>
      </c>
      <c r="K24" s="47" t="s">
        <v>13</v>
      </c>
      <c r="L24" s="47" t="s">
        <v>13</v>
      </c>
      <c r="M24" s="17"/>
      <c r="N24" s="17"/>
    </row>
    <row r="25" spans="1:14" ht="35.1" customHeight="1" x14ac:dyDescent="0.25">
      <c r="A25" s="68" t="s">
        <v>2</v>
      </c>
      <c r="B25" s="69"/>
      <c r="C25" s="31">
        <f>C19+C22</f>
        <v>3253249.9</v>
      </c>
      <c r="D25" s="19">
        <f t="shared" ref="D25:E25" si="12">D19+D22</f>
        <v>16666.400000000001</v>
      </c>
      <c r="E25" s="18">
        <f t="shared" si="12"/>
        <v>3269916.3</v>
      </c>
      <c r="F25" s="19">
        <f t="shared" ref="F25:G25" si="13">F19+F22</f>
        <v>50000</v>
      </c>
      <c r="G25" s="18">
        <f t="shared" si="13"/>
        <v>3319916.3</v>
      </c>
      <c r="H25" s="19">
        <f t="shared" ref="H25" si="14">H19+H22</f>
        <v>55000</v>
      </c>
      <c r="I25" s="18">
        <f>I19+I22</f>
        <v>16907957.329999998</v>
      </c>
      <c r="J25" s="51">
        <f>J22+J19</f>
        <v>1600000</v>
      </c>
      <c r="K25" s="18">
        <v>11770059.98</v>
      </c>
      <c r="L25" s="18">
        <f>L22+L19</f>
        <v>3537897.35</v>
      </c>
      <c r="M25" s="9"/>
      <c r="N25" s="9"/>
    </row>
    <row r="26" spans="1:14" ht="35.1" customHeight="1" thickBot="1" x14ac:dyDescent="0.3">
      <c r="A26" s="70" t="s">
        <v>3</v>
      </c>
      <c r="B26" s="71"/>
      <c r="C26" s="32">
        <f>C20+C23</f>
        <v>3134089.1</v>
      </c>
      <c r="D26" s="20">
        <f t="shared" ref="D26:E26" si="15">D20+D23</f>
        <v>16666.400000000001</v>
      </c>
      <c r="E26" s="21">
        <f t="shared" si="15"/>
        <v>3150755.5</v>
      </c>
      <c r="F26" s="20">
        <f t="shared" ref="F26:G26" si="16">F20+F23</f>
        <v>0</v>
      </c>
      <c r="G26" s="21">
        <f t="shared" si="16"/>
        <v>3150755.5</v>
      </c>
      <c r="H26" s="20">
        <f t="shared" ref="H26" si="17">H20+H23</f>
        <v>-5000</v>
      </c>
      <c r="I26" s="21">
        <f>I20+I23</f>
        <v>16870402.650000002</v>
      </c>
      <c r="J26" s="50" t="s">
        <v>13</v>
      </c>
      <c r="K26" s="50" t="s">
        <v>13</v>
      </c>
      <c r="L26" s="50" t="s">
        <v>13</v>
      </c>
      <c r="M26" s="9"/>
      <c r="N26" s="9"/>
    </row>
    <row r="27" spans="1:14" ht="21" customHeight="1" x14ac:dyDescent="0.25">
      <c r="A27" s="12"/>
      <c r="B27" s="12"/>
      <c r="C27" s="33"/>
      <c r="D27" s="8"/>
      <c r="E27" s="9"/>
      <c r="F27" s="8"/>
      <c r="G27" s="9"/>
      <c r="H27" s="8"/>
      <c r="I27" s="8"/>
      <c r="J27" s="8"/>
      <c r="K27" s="8"/>
      <c r="L27" s="8"/>
      <c r="M27" s="9"/>
      <c r="N27" s="9"/>
    </row>
    <row r="28" spans="1:14" s="44" customFormat="1" ht="77.099999999999994" customHeight="1" x14ac:dyDescent="0.25">
      <c r="A28" s="67" t="s">
        <v>21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43"/>
      <c r="N28" s="43"/>
    </row>
    <row r="29" spans="1:14" ht="19.5" customHeight="1" x14ac:dyDescent="0.25"/>
    <row r="30" spans="1:14" ht="19.5" customHeight="1" x14ac:dyDescent="0.25"/>
    <row r="31" spans="1:14" ht="19.5" customHeight="1" x14ac:dyDescent="0.25"/>
  </sheetData>
  <mergeCells count="16">
    <mergeCell ref="A28:L28"/>
    <mergeCell ref="A25:B25"/>
    <mergeCell ref="A26:B26"/>
    <mergeCell ref="A19:B19"/>
    <mergeCell ref="A20:B20"/>
    <mergeCell ref="A21:B21"/>
    <mergeCell ref="A22:B22"/>
    <mergeCell ref="A23:B23"/>
    <mergeCell ref="A24:B24"/>
    <mergeCell ref="A11:L11"/>
    <mergeCell ref="A12:L12"/>
    <mergeCell ref="A17:B17"/>
    <mergeCell ref="A18:B18"/>
    <mergeCell ref="A15:B16"/>
    <mergeCell ref="I15:I16"/>
    <mergeCell ref="J15:L15"/>
  </mergeCells>
  <pageMargins left="0.98425196850393704" right="0.43307086614173229" top="0.78740157480314965" bottom="0.78740157480314965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2026-08-14T14:29:35Z</dcterms:modified>
</cp:coreProperties>
</file>